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341475\"/>
    </mc:Choice>
  </mc:AlternateContent>
  <xr:revisionPtr revIDLastSave="0" documentId="13_ncr:1_{35E338BC-38BD-4536-BAEB-F97937C1FCC1}" xr6:coauthVersionLast="47" xr6:coauthVersionMax="47" xr10:uidLastSave="{00000000-0000-0000-0000-000000000000}"/>
  <bookViews>
    <workbookView xWindow="31740" yWindow="720" windowWidth="21600" windowHeight="11385" activeTab="1" xr2:uid="{5F1B8BD0-AECA-4F72-8C7D-799C3736AAB9}"/>
  </bookViews>
  <sheets>
    <sheet name="335-1170" sheetId="1" r:id="rId1"/>
    <sheet name="335-1200" sheetId="3" r:id="rId2"/>
    <sheet name="Channel-1170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  <c r="F12" i="1"/>
  <c r="G11" i="1"/>
  <c r="F10" i="1"/>
  <c r="G9" i="1"/>
  <c r="E9" i="1"/>
  <c r="G4" i="1"/>
  <c r="E17" i="3"/>
  <c r="F17" i="3"/>
  <c r="G17" i="3"/>
  <c r="E18" i="3"/>
  <c r="F18" i="3"/>
  <c r="G18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  <c r="G4" i="3"/>
  <c r="F4" i="3"/>
  <c r="E4" i="3"/>
  <c r="G3" i="3"/>
  <c r="F3" i="3"/>
  <c r="E3" i="3"/>
  <c r="E16" i="1"/>
  <c r="E4" i="1"/>
  <c r="F4" i="1"/>
  <c r="E5" i="1"/>
  <c r="F5" i="1"/>
  <c r="G5" i="1"/>
  <c r="E6" i="1"/>
  <c r="F6" i="1"/>
  <c r="G6" i="1"/>
  <c r="E7" i="1"/>
  <c r="F7" i="1"/>
  <c r="G7" i="1"/>
  <c r="E8" i="1"/>
  <c r="F8" i="1"/>
  <c r="F9" i="1"/>
  <c r="E10" i="1"/>
  <c r="G10" i="1"/>
  <c r="E11" i="1"/>
  <c r="E12" i="1"/>
  <c r="E13" i="1"/>
  <c r="F13" i="1"/>
  <c r="G13" i="1"/>
  <c r="F14" i="1"/>
  <c r="G14" i="1"/>
  <c r="E15" i="1"/>
  <c r="F15" i="1"/>
  <c r="G15" i="1"/>
  <c r="F16" i="1"/>
  <c r="G16" i="1"/>
  <c r="G4" i="2"/>
  <c r="F4" i="2"/>
  <c r="E4" i="2"/>
  <c r="E5" i="2"/>
  <c r="F5" i="2"/>
  <c r="G5" i="2"/>
  <c r="G7" i="2"/>
  <c r="G8" i="2"/>
  <c r="F8" i="2"/>
  <c r="E8" i="2"/>
  <c r="E7" i="2"/>
  <c r="G9" i="2"/>
  <c r="E9" i="2"/>
  <c r="G3" i="2"/>
  <c r="F3" i="1"/>
  <c r="E3" i="1"/>
  <c r="E3" i="2"/>
  <c r="F3" i="2"/>
  <c r="F7" i="2"/>
  <c r="F9" i="2"/>
  <c r="G3" i="1"/>
  <c r="F11" i="1" l="1"/>
  <c r="G12" i="1"/>
  <c r="G8" i="1"/>
</calcChain>
</file>

<file path=xl/sharedStrings.xml><?xml version="1.0" encoding="utf-8"?>
<sst xmlns="http://schemas.openxmlformats.org/spreadsheetml/2006/main" count="23" uniqueCount="9">
  <si>
    <t>STA.</t>
  </si>
  <si>
    <t>CUT AREA (SF)</t>
  </si>
  <si>
    <t>FILL AREA (SF)</t>
  </si>
  <si>
    <t>SEED WIDTH (FT)</t>
  </si>
  <si>
    <t>FILL VOL. (CY)</t>
  </si>
  <si>
    <t>CUT VOL. (CY)</t>
  </si>
  <si>
    <t>SEED AREA (SY)</t>
  </si>
  <si>
    <t>BEGIN CULVERT</t>
  </si>
  <si>
    <t>END 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</si>
</sst>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+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27"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D36BB9-690B-4480-A3C1-8E8D6BC9F7EE}" name="Table1" displayName="Table1" ref="A1:G16" totalsRowShown="0" headerRowDxfId="26" dataDxfId="25">
  <autoFilter ref="A1:G16" xr:uid="{ECE078EC-F8A0-44BF-B67E-6A323EF396BF}"/>
  <tableColumns count="7">
    <tableColumn id="1" xr3:uid="{7C7AC8B2-0BF0-4EC3-92C2-96DACFA047B7}" name="STA." dataDxfId="24"/>
    <tableColumn id="2" xr3:uid="{A21F8C25-D9C9-4F86-83A4-732A609FDDAD}" name="CUT AREA (SF)" dataDxfId="23"/>
    <tableColumn id="3" xr3:uid="{F8CA68F7-0B94-436C-851E-FB98E56B93A7}" name="FILL AREA (SF)" dataDxfId="22"/>
    <tableColumn id="4" xr3:uid="{55B18268-38B7-4F45-8687-D72D0C40255A}" name="SEED WIDTH (FT)" dataDxfId="21"/>
    <tableColumn id="6" xr3:uid="{91166CB6-44B5-44D5-BC7C-0A15D6E68FF3}" name="CUT VOL. (CY)" dataDxfId="20">
      <calculatedColumnFormula>(AVERAGE(B1:B2)*(Table1[[#This Row],[STA.]]-$A1))/27</calculatedColumnFormula>
    </tableColumn>
    <tableColumn id="7" xr3:uid="{32EF1041-FA39-4E61-8698-93A25BA6BC7B}" name="FILL VOL. (CY)" dataDxfId="19">
      <calculatedColumnFormula>(AVERAGE(C1:C2)*(Table1[[#This Row],[STA.]]-$A1))/27</calculatedColumnFormula>
    </tableColumn>
    <tableColumn id="8" xr3:uid="{62BA2C87-C2A3-4222-B2E7-DDBA9C088FEC}" name="SEED AREA (SY)" dataDxfId="18">
      <calculatedColumnFormula>(AVERAGE(D1:D2)*(Table1[[#This Row],[STA.]]-$A1))/9</calculatedColumnFormula>
    </tableColumn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1C0BE5-ED9E-440C-8CFE-101A0060FCBE}" name="Table14" displayName="Table14" ref="A1:G18" totalsRowShown="0" headerRowDxfId="8" dataDxfId="7">
  <autoFilter ref="A1:G18" xr:uid="{ECE078EC-F8A0-44BF-B67E-6A323EF396BF}"/>
  <tableColumns count="7">
    <tableColumn id="1" xr3:uid="{A58C463C-CC13-4BF6-AC15-D5275B7EE363}" name="STA." dataDxfId="6"/>
    <tableColumn id="2" xr3:uid="{AF6D4219-D54E-4016-90E2-A08019A5EE39}" name="CUT AREA (SF)" dataDxfId="5"/>
    <tableColumn id="3" xr3:uid="{E5A1942D-C4A3-40A4-B820-C35345CF9D44}" name="FILL AREA (SF)" dataDxfId="4"/>
    <tableColumn id="4" xr3:uid="{50FBE225-6F09-4AEA-AE79-2D53B83F392F}" name="SEED WIDTH (FT)" dataDxfId="3"/>
    <tableColumn id="6" xr3:uid="{11EEAA10-C4C7-4B12-A632-6CC8DB7777FA}" name="CUT VOL. (CY)" dataDxfId="2">
      <calculatedColumnFormula>(AVERAGE(B1:B2)*(Table14[[#This Row],[STA.]]-$A1))/27</calculatedColumnFormula>
    </tableColumn>
    <tableColumn id="7" xr3:uid="{395CEA71-9087-4132-944E-716B10F041DC}" name="FILL VOL. (CY)" dataDxfId="1">
      <calculatedColumnFormula>(AVERAGE(C1:C2)*(Table14[[#This Row],[STA.]]-$A1))/27</calculatedColumnFormula>
    </tableColumn>
    <tableColumn id="8" xr3:uid="{FB09DD54-999E-437B-BAD4-5D334B543416}" name="SEED AREA (SY)" dataDxfId="0">
      <calculatedColumnFormula>(AVERAGE(D1:D2)*(Table14[[#This Row],[STA.]]-$A1))/9</calculatedColumnFormula>
    </tableColumn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201F97-EB6F-4FAC-885B-A0E21ABC91BF}" name="Table13" displayName="Table13" ref="A1:G9" totalsRowShown="0" headerRowDxfId="17" dataDxfId="16">
  <autoFilter ref="A1:G9" xr:uid="{ECE078EC-F8A0-44BF-B67E-6A323EF396BF}"/>
  <tableColumns count="7">
    <tableColumn id="1" xr3:uid="{5B9C4E22-A3C7-479F-B2B6-A02B4E4A6459}" name="STA." dataDxfId="15"/>
    <tableColumn id="2" xr3:uid="{B57411C1-092C-47F5-A165-E42F969312FE}" name="CUT AREA (SF)" dataDxfId="14"/>
    <tableColumn id="3" xr3:uid="{BBB6BCFB-DAFA-40B7-88D4-4C089C1833BD}" name="FILL AREA (SF)" dataDxfId="13"/>
    <tableColumn id="4" xr3:uid="{507B1812-4ADE-46D3-BA97-3EF942E0C49A}" name="SEED WIDTH (FT)" dataDxfId="12"/>
    <tableColumn id="6" xr3:uid="{3A19034F-2ACF-4A94-B43C-23EB4B0C9BD2}" name="CUT VOL. (CY)" dataDxfId="11">
      <calculatedColumnFormula>(AVERAGE(B1:B2)*(Table13[[#This Row],[STA.]]-$A1))/27</calculatedColumnFormula>
    </tableColumn>
    <tableColumn id="7" xr3:uid="{160B824D-6FF6-4BCF-9254-345739677660}" name="FILL VOL. (CY)" dataDxfId="10">
      <calculatedColumnFormula>(AVERAGE(C1:C2)*(Table13[[#This Row],[STA.]]-$A1))/27</calculatedColumnFormula>
    </tableColumn>
    <tableColumn id="8" xr3:uid="{0B808611-5FE1-4265-B9F4-EFBBB255FB68}" name="SEED AREA (SY)" dataDxfId="9">
      <calculatedColumnFormula>(AVERAGE(D1:D2)*(Table13[[#This Row],[STA.]]-$A1))/9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44CF-F1D8-4680-9F04-30797E517AE4}">
  <dimension ref="A1:G22"/>
  <sheetViews>
    <sheetView workbookViewId="0">
      <selection activeCell="G2" sqref="G2:G16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7" x14ac:dyDescent="0.25">
      <c r="A2" s="6">
        <v>61590</v>
      </c>
      <c r="B2" s="7">
        <v>0</v>
      </c>
      <c r="C2" s="7">
        <v>0</v>
      </c>
      <c r="D2" s="7">
        <v>0</v>
      </c>
      <c r="E2" s="7"/>
      <c r="F2" s="7"/>
      <c r="G2" s="8"/>
    </row>
    <row r="3" spans="1:7" x14ac:dyDescent="0.25">
      <c r="A3" s="6">
        <v>61600</v>
      </c>
      <c r="B3" s="7">
        <v>4</v>
      </c>
      <c r="C3" s="7">
        <v>5</v>
      </c>
      <c r="D3" s="7">
        <v>11</v>
      </c>
      <c r="E3" s="8">
        <f>ROUND((AVERAGE(B2:B3)*(Table1[[#This Row],[STA.]]-$A2))/27,0)</f>
        <v>1</v>
      </c>
      <c r="F3" s="8">
        <f>ROUND((AVERAGE(C2:C3)*(Table1[[#This Row],[STA.]]-$A2))/27,0)</f>
        <v>1</v>
      </c>
      <c r="G3" s="8">
        <f>ROUND((AVERAGE(D2:D3)*(Table1[[#This Row],[STA.]]-$A2))/9,0)</f>
        <v>6</v>
      </c>
    </row>
    <row r="4" spans="1:7" x14ac:dyDescent="0.25">
      <c r="A4" s="6">
        <v>61625</v>
      </c>
      <c r="B4" s="7">
        <v>4</v>
      </c>
      <c r="C4" s="7">
        <v>13</v>
      </c>
      <c r="D4" s="7">
        <v>10</v>
      </c>
      <c r="E4" s="8">
        <f>ROUND((AVERAGE(B3:B4)*(Table1[[#This Row],[STA.]]-$A3))/27,0)</f>
        <v>4</v>
      </c>
      <c r="F4" s="8">
        <f>ROUND((AVERAGE(C3:C4)*(Table1[[#This Row],[STA.]]-$A3))/27,0)</f>
        <v>8</v>
      </c>
      <c r="G4" s="8">
        <f>ROUND((AVERAGE(D3:D4)*(Table1[[#This Row],[STA.]]-$A3))/9,0)</f>
        <v>29</v>
      </c>
    </row>
    <row r="5" spans="1:7" x14ac:dyDescent="0.25">
      <c r="A5" s="6">
        <v>61650</v>
      </c>
      <c r="B5" s="7">
        <v>3</v>
      </c>
      <c r="C5" s="7">
        <v>43</v>
      </c>
      <c r="D5" s="7">
        <v>23</v>
      </c>
      <c r="E5" s="8">
        <f>ROUND((AVERAGE(B4:B5)*(Table1[[#This Row],[STA.]]-$A4))/27,0)</f>
        <v>3</v>
      </c>
      <c r="F5" s="8">
        <f>ROUND((AVERAGE(C4:C5)*(Table1[[#This Row],[STA.]]-$A4))/27,0)</f>
        <v>26</v>
      </c>
      <c r="G5" s="8">
        <f>ROUND((AVERAGE(D4:D5)*(Table1[[#This Row],[STA.]]-$A4))/9,0)</f>
        <v>46</v>
      </c>
    </row>
    <row r="6" spans="1:7" x14ac:dyDescent="0.25">
      <c r="A6" s="6">
        <v>61675</v>
      </c>
      <c r="B6" s="7">
        <v>4</v>
      </c>
      <c r="C6" s="7">
        <v>23</v>
      </c>
      <c r="D6" s="7">
        <v>16</v>
      </c>
      <c r="E6" s="8">
        <f>ROUND((AVERAGE(B5:B6)*(Table1[[#This Row],[STA.]]-$A5))/27,0)</f>
        <v>3</v>
      </c>
      <c r="F6" s="8">
        <f>ROUND((AVERAGE(C5:C6)*(Table1[[#This Row],[STA.]]-$A5))/27,0)</f>
        <v>31</v>
      </c>
      <c r="G6" s="8">
        <f>ROUND((AVERAGE(D5:D6)*(Table1[[#This Row],[STA.]]-$A5))/9,0)</f>
        <v>54</v>
      </c>
    </row>
    <row r="7" spans="1:7" x14ac:dyDescent="0.25">
      <c r="A7" s="6">
        <v>61700</v>
      </c>
      <c r="B7" s="7">
        <v>3</v>
      </c>
      <c r="C7" s="7">
        <v>27</v>
      </c>
      <c r="D7" s="7">
        <v>23</v>
      </c>
      <c r="E7" s="8">
        <f>ROUND((AVERAGE(B6:B7)*(Table1[[#This Row],[STA.]]-$A6))/27,0)</f>
        <v>3</v>
      </c>
      <c r="F7" s="8">
        <f>ROUND((AVERAGE(C6:C7)*(Table1[[#This Row],[STA.]]-$A6))/27,0)</f>
        <v>23</v>
      </c>
      <c r="G7" s="8">
        <f>ROUND((AVERAGE(D6:D7)*(Table1[[#This Row],[STA.]]-$A6))/9,0)</f>
        <v>54</v>
      </c>
    </row>
    <row r="8" spans="1:7" x14ac:dyDescent="0.25">
      <c r="A8" s="6">
        <v>61725</v>
      </c>
      <c r="B8" s="7">
        <v>3</v>
      </c>
      <c r="C8" s="7">
        <v>49</v>
      </c>
      <c r="D8" s="7">
        <v>33</v>
      </c>
      <c r="E8" s="8">
        <f>ROUND((AVERAGE(B7:B8)*(Table1[[#This Row],[STA.]]-$A7))/27,0)</f>
        <v>3</v>
      </c>
      <c r="F8" s="8">
        <f>ROUND((AVERAGE(C7:C8)*(Table1[[#This Row],[STA.]]-$A7))/27,0)</f>
        <v>35</v>
      </c>
      <c r="G8" s="8">
        <f>ROUND((AVERAGE(D7:D8)*(Table1[[#This Row],[STA.]]-$A7))/9,0)</f>
        <v>78</v>
      </c>
    </row>
    <row r="9" spans="1:7" x14ac:dyDescent="0.25">
      <c r="A9" s="6">
        <v>61750</v>
      </c>
      <c r="B9" s="7">
        <v>2</v>
      </c>
      <c r="C9" s="7">
        <v>48</v>
      </c>
      <c r="D9" s="7">
        <v>36</v>
      </c>
      <c r="E9" s="8">
        <f>ROUND((AVERAGE(B8:B9)*(Table1[[#This Row],[STA.]]-$A8))/27,0)</f>
        <v>2</v>
      </c>
      <c r="F9" s="8">
        <f>ROUND((AVERAGE(C8:C9)*(Table1[[#This Row],[STA.]]-$A8))/27,0)</f>
        <v>45</v>
      </c>
      <c r="G9" s="8">
        <f>ROUND((AVERAGE(D8:D9)*(Table1[[#This Row],[STA.]]-$A8))/9,0)</f>
        <v>96</v>
      </c>
    </row>
    <row r="10" spans="1:7" x14ac:dyDescent="0.25">
      <c r="A10" s="6">
        <v>61775</v>
      </c>
      <c r="B10" s="7">
        <v>4</v>
      </c>
      <c r="C10" s="7">
        <v>28</v>
      </c>
      <c r="D10" s="7">
        <v>37</v>
      </c>
      <c r="E10" s="8">
        <f>ROUND((AVERAGE(B9:B10)*(Table1[[#This Row],[STA.]]-$A9))/27,0)</f>
        <v>3</v>
      </c>
      <c r="F10" s="8">
        <f>ROUND((AVERAGE(C9:C10)*(Table1[[#This Row],[STA.]]-$A9))/27,0)</f>
        <v>35</v>
      </c>
      <c r="G10" s="8">
        <f>ROUND((AVERAGE(D9:D10)*(Table1[[#This Row],[STA.]]-$A9))/9,0)</f>
        <v>101</v>
      </c>
    </row>
    <row r="11" spans="1:7" x14ac:dyDescent="0.25">
      <c r="A11" s="6">
        <v>61800</v>
      </c>
      <c r="B11" s="7">
        <v>2</v>
      </c>
      <c r="C11" s="7">
        <v>217</v>
      </c>
      <c r="D11" s="7">
        <v>63</v>
      </c>
      <c r="E11" s="8">
        <f>ROUND((AVERAGE(B10:B11)*(Table1[[#This Row],[STA.]]-$A10))/27,0)</f>
        <v>3</v>
      </c>
      <c r="F11" s="8">
        <f>ROUND((AVERAGE(C10:C11)*(Table1[[#This Row],[STA.]]-$A10))/27,0)</f>
        <v>113</v>
      </c>
      <c r="G11" s="8">
        <f>ROUND((AVERAGE(D10:D11)*(Table1[[#This Row],[STA.]]-$A10))/9,0)</f>
        <v>139</v>
      </c>
    </row>
    <row r="12" spans="1:7" x14ac:dyDescent="0.25">
      <c r="A12" s="6">
        <v>61825</v>
      </c>
      <c r="B12" s="7">
        <v>3</v>
      </c>
      <c r="C12" s="7">
        <v>106</v>
      </c>
      <c r="D12" s="7">
        <v>42</v>
      </c>
      <c r="E12" s="8">
        <f>ROUND((AVERAGE(B11:B12)*(Table1[[#This Row],[STA.]]-$A11))/27,0)</f>
        <v>2</v>
      </c>
      <c r="F12" s="8">
        <f>ROUND((AVERAGE(C11:C12)*(Table1[[#This Row],[STA.]]-$A11))/27,0)</f>
        <v>150</v>
      </c>
      <c r="G12" s="8">
        <f>ROUND((AVERAGE(D11:D12)*(Table1[[#This Row],[STA.]]-$A11))/9,0)</f>
        <v>146</v>
      </c>
    </row>
    <row r="13" spans="1:7" x14ac:dyDescent="0.25">
      <c r="A13" s="6">
        <v>61850</v>
      </c>
      <c r="B13" s="7">
        <v>3</v>
      </c>
      <c r="C13" s="7">
        <v>5</v>
      </c>
      <c r="D13" s="7">
        <v>14</v>
      </c>
      <c r="E13" s="8">
        <f>ROUND((AVERAGE(B12:B13)*(Table1[[#This Row],[STA.]]-$A12))/27,0)</f>
        <v>3</v>
      </c>
      <c r="F13" s="8">
        <f>ROUND((AVERAGE(C12:C13)*(Table1[[#This Row],[STA.]]-$A12))/27,0)</f>
        <v>51</v>
      </c>
      <c r="G13" s="8">
        <f>ROUND((AVERAGE(D12:D13)*(Table1[[#This Row],[STA.]]-$A12))/9,0)</f>
        <v>78</v>
      </c>
    </row>
    <row r="14" spans="1:7" x14ac:dyDescent="0.25">
      <c r="A14" s="6">
        <v>61875</v>
      </c>
      <c r="B14" s="7">
        <v>3</v>
      </c>
      <c r="C14" s="7">
        <v>3</v>
      </c>
      <c r="D14" s="7">
        <v>7</v>
      </c>
      <c r="E14" s="8">
        <f>ROUND((AVERAGE(B13:B14)*(Table1[[#This Row],[STA.]]-$A13))/27,0)</f>
        <v>3</v>
      </c>
      <c r="F14" s="8">
        <f>ROUND((AVERAGE(C13:C14)*(Table1[[#This Row],[STA.]]-$A13))/27,0)</f>
        <v>4</v>
      </c>
      <c r="G14" s="8">
        <f>ROUND((AVERAGE(D13:D14)*(Table1[[#This Row],[STA.]]-$A13))/9,0)</f>
        <v>29</v>
      </c>
    </row>
    <row r="15" spans="1:7" x14ac:dyDescent="0.25">
      <c r="A15" s="6">
        <v>61900</v>
      </c>
      <c r="B15" s="7">
        <v>2</v>
      </c>
      <c r="C15" s="7">
        <v>0</v>
      </c>
      <c r="D15" s="7">
        <v>0</v>
      </c>
      <c r="E15" s="8">
        <f>ROUND((AVERAGE(B14:B15)*(Table1[[#This Row],[STA.]]-$A14))/27,0)</f>
        <v>2</v>
      </c>
      <c r="F15" s="8">
        <f>ROUND((AVERAGE(C14:C15)*(Table1[[#This Row],[STA.]]-$A14))/27,0)</f>
        <v>1</v>
      </c>
      <c r="G15" s="8">
        <f>ROUND((AVERAGE(D14:D15)*(Table1[[#This Row],[STA.]]-$A14))/9,0)</f>
        <v>10</v>
      </c>
    </row>
    <row r="16" spans="1:7" x14ac:dyDescent="0.25">
      <c r="A16" s="2">
        <v>61915</v>
      </c>
      <c r="B16" s="1">
        <v>0</v>
      </c>
      <c r="C16" s="1">
        <v>0</v>
      </c>
      <c r="D16" s="1">
        <v>0</v>
      </c>
      <c r="E16" s="3">
        <f>ROUND((AVERAGE(B15:B16)*(Table1[[#This Row],[STA.]]-$A15))/27,0)</f>
        <v>1</v>
      </c>
      <c r="F16" s="3">
        <f>ROUND((AVERAGE(C15:C16)*(Table1[[#This Row],[STA.]]-$A15))/27,0)</f>
        <v>0</v>
      </c>
      <c r="G16" s="3">
        <f>ROUND((AVERAGE(D15:D16)*(Table1[[#This Row],[STA.]]-$A15))/9,0)</f>
        <v>0</v>
      </c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763C-AA9C-48BD-9463-F90CA238CC97}">
  <dimension ref="A1:G22"/>
  <sheetViews>
    <sheetView tabSelected="1" workbookViewId="0">
      <selection activeCell="J12" sqref="J12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7" x14ac:dyDescent="0.25">
      <c r="A2" s="6">
        <v>63215</v>
      </c>
      <c r="B2" s="7">
        <v>0</v>
      </c>
      <c r="C2" s="7">
        <v>0</v>
      </c>
      <c r="D2" s="7">
        <v>0</v>
      </c>
      <c r="E2" s="7"/>
      <c r="F2" s="7"/>
      <c r="G2" s="8"/>
    </row>
    <row r="3" spans="1:7" x14ac:dyDescent="0.25">
      <c r="A3" s="6">
        <v>63225</v>
      </c>
      <c r="B3" s="7">
        <v>2</v>
      </c>
      <c r="C3" s="7">
        <v>8</v>
      </c>
      <c r="D3" s="7">
        <v>11</v>
      </c>
      <c r="E3" s="8">
        <f>ROUND((AVERAGE(B2:B3)*(Table14[[#This Row],[STA.]]-$A2))/27,0)</f>
        <v>0</v>
      </c>
      <c r="F3" s="8">
        <f>ROUND((AVERAGE(C2:C3)*(Table14[[#This Row],[STA.]]-$A2))/27,0)</f>
        <v>1</v>
      </c>
      <c r="G3" s="8">
        <f>ROUND((AVERAGE(D2:D3)*(Table14[[#This Row],[STA.]]-$A2))/9,0)</f>
        <v>6</v>
      </c>
    </row>
    <row r="4" spans="1:7" x14ac:dyDescent="0.25">
      <c r="A4" s="6">
        <v>63250</v>
      </c>
      <c r="B4" s="7">
        <v>2</v>
      </c>
      <c r="C4" s="7">
        <v>9</v>
      </c>
      <c r="D4" s="7">
        <v>11</v>
      </c>
      <c r="E4" s="8">
        <f>ROUND((AVERAGE(B3:B4)*(Table14[[#This Row],[STA.]]-$A3))/27,0)</f>
        <v>2</v>
      </c>
      <c r="F4" s="8">
        <f>ROUND((AVERAGE(C3:C4)*(Table14[[#This Row],[STA.]]-$A3))/27,0)</f>
        <v>8</v>
      </c>
      <c r="G4" s="8">
        <f>ROUND((AVERAGE(D3:D4)*(Table14[[#This Row],[STA.]]-$A3))/9,0)</f>
        <v>31</v>
      </c>
    </row>
    <row r="5" spans="1:7" x14ac:dyDescent="0.25">
      <c r="A5" s="6">
        <v>63275</v>
      </c>
      <c r="B5" s="7">
        <v>1</v>
      </c>
      <c r="C5" s="7">
        <v>9</v>
      </c>
      <c r="D5" s="7">
        <v>10</v>
      </c>
      <c r="E5" s="8">
        <f>ROUND((AVERAGE(B4:B5)*(Table14[[#This Row],[STA.]]-$A4))/27,0)</f>
        <v>1</v>
      </c>
      <c r="F5" s="8">
        <f>ROUND((AVERAGE(C4:C5)*(Table14[[#This Row],[STA.]]-$A4))/27,0)</f>
        <v>8</v>
      </c>
      <c r="G5" s="8">
        <f>ROUND((AVERAGE(D4:D5)*(Table14[[#This Row],[STA.]]-$A4))/9,0)</f>
        <v>29</v>
      </c>
    </row>
    <row r="6" spans="1:7" x14ac:dyDescent="0.25">
      <c r="A6" s="6">
        <v>63300</v>
      </c>
      <c r="B6" s="7">
        <v>1</v>
      </c>
      <c r="C6" s="7">
        <v>10</v>
      </c>
      <c r="D6" s="7">
        <v>12</v>
      </c>
      <c r="E6" s="8">
        <f>ROUND((AVERAGE(B5:B6)*(Table14[[#This Row],[STA.]]-$A5))/27,0)</f>
        <v>1</v>
      </c>
      <c r="F6" s="8">
        <f>ROUND((AVERAGE(C5:C6)*(Table14[[#This Row],[STA.]]-$A5))/27,0)</f>
        <v>9</v>
      </c>
      <c r="G6" s="8">
        <f>ROUND((AVERAGE(D5:D6)*(Table14[[#This Row],[STA.]]-$A5))/9,0)</f>
        <v>31</v>
      </c>
    </row>
    <row r="7" spans="1:7" x14ac:dyDescent="0.25">
      <c r="A7" s="6">
        <v>63325</v>
      </c>
      <c r="B7" s="7">
        <v>1</v>
      </c>
      <c r="C7" s="7">
        <v>11</v>
      </c>
      <c r="D7" s="7">
        <v>12</v>
      </c>
      <c r="E7" s="8">
        <f>ROUND((AVERAGE(B6:B7)*(Table14[[#This Row],[STA.]]-$A6))/27,0)</f>
        <v>1</v>
      </c>
      <c r="F7" s="8">
        <f>ROUND((AVERAGE(C6:C7)*(Table14[[#This Row],[STA.]]-$A6))/27,0)</f>
        <v>10</v>
      </c>
      <c r="G7" s="8">
        <f>ROUND((AVERAGE(D6:D7)*(Table14[[#This Row],[STA.]]-$A6))/9,0)</f>
        <v>33</v>
      </c>
    </row>
    <row r="8" spans="1:7" x14ac:dyDescent="0.25">
      <c r="A8" s="6">
        <v>63350</v>
      </c>
      <c r="B8" s="7">
        <v>2</v>
      </c>
      <c r="C8" s="7">
        <v>22</v>
      </c>
      <c r="D8" s="7">
        <v>21</v>
      </c>
      <c r="E8" s="8">
        <f>ROUND((AVERAGE(B7:B8)*(Table14[[#This Row],[STA.]]-$A7))/27,0)</f>
        <v>1</v>
      </c>
      <c r="F8" s="8">
        <f>ROUND((AVERAGE(C7:C8)*(Table14[[#This Row],[STA.]]-$A7))/27,0)</f>
        <v>15</v>
      </c>
      <c r="G8" s="8">
        <f>ROUND((AVERAGE(D7:D8)*(Table14[[#This Row],[STA.]]-$A7))/9,0)</f>
        <v>46</v>
      </c>
    </row>
    <row r="9" spans="1:7" x14ac:dyDescent="0.25">
      <c r="A9" s="6">
        <v>63375</v>
      </c>
      <c r="B9" s="7">
        <v>2</v>
      </c>
      <c r="C9" s="7">
        <v>94</v>
      </c>
      <c r="D9" s="7">
        <v>59</v>
      </c>
      <c r="E9" s="8">
        <f>ROUND((AVERAGE(B8:B9)*(Table14[[#This Row],[STA.]]-$A8))/27,0)</f>
        <v>2</v>
      </c>
      <c r="F9" s="8">
        <f>ROUND((AVERAGE(C8:C9)*(Table14[[#This Row],[STA.]]-$A8))/27,0)</f>
        <v>54</v>
      </c>
      <c r="G9" s="8">
        <f>ROUND((AVERAGE(D8:D9)*(Table14[[#This Row],[STA.]]-$A8))/9,0)</f>
        <v>111</v>
      </c>
    </row>
    <row r="10" spans="1:7" x14ac:dyDescent="0.25">
      <c r="A10" s="6">
        <v>63400</v>
      </c>
      <c r="B10" s="7">
        <v>1</v>
      </c>
      <c r="C10" s="7">
        <v>220</v>
      </c>
      <c r="D10" s="7">
        <v>59</v>
      </c>
      <c r="E10" s="8">
        <f>ROUND((AVERAGE(B9:B10)*(Table14[[#This Row],[STA.]]-$A9))/27,0)</f>
        <v>1</v>
      </c>
      <c r="F10" s="8">
        <f>ROUND((AVERAGE(C9:C10)*(Table14[[#This Row],[STA.]]-$A9))/27,0)</f>
        <v>145</v>
      </c>
      <c r="G10" s="8">
        <f>ROUND((AVERAGE(D9:D10)*(Table14[[#This Row],[STA.]]-$A9))/9,0)</f>
        <v>164</v>
      </c>
    </row>
    <row r="11" spans="1:7" x14ac:dyDescent="0.25">
      <c r="A11" s="6">
        <v>63425</v>
      </c>
      <c r="B11" s="7">
        <v>9</v>
      </c>
      <c r="C11" s="7">
        <v>146</v>
      </c>
      <c r="D11" s="7">
        <v>67</v>
      </c>
      <c r="E11" s="8">
        <f>ROUND((AVERAGE(B10:B11)*(Table14[[#This Row],[STA.]]-$A10))/27,0)</f>
        <v>5</v>
      </c>
      <c r="F11" s="8">
        <f>ROUND((AVERAGE(C10:C11)*(Table14[[#This Row],[STA.]]-$A10))/27,0)</f>
        <v>169</v>
      </c>
      <c r="G11" s="8">
        <f>ROUND((AVERAGE(D10:D11)*(Table14[[#This Row],[STA.]]-$A10))/9,0)</f>
        <v>175</v>
      </c>
    </row>
    <row r="12" spans="1:7" x14ac:dyDescent="0.25">
      <c r="A12" s="6">
        <v>63450</v>
      </c>
      <c r="B12" s="7">
        <v>8</v>
      </c>
      <c r="C12" s="7">
        <v>85</v>
      </c>
      <c r="D12" s="7">
        <v>54</v>
      </c>
      <c r="E12" s="8">
        <f>ROUND((AVERAGE(B11:B12)*(Table14[[#This Row],[STA.]]-$A11))/27,0)</f>
        <v>8</v>
      </c>
      <c r="F12" s="8">
        <f>ROUND((AVERAGE(C11:C12)*(Table14[[#This Row],[STA.]]-$A11))/27,0)</f>
        <v>107</v>
      </c>
      <c r="G12" s="8">
        <f>ROUND((AVERAGE(D11:D12)*(Table14[[#This Row],[STA.]]-$A11))/9,0)</f>
        <v>168</v>
      </c>
    </row>
    <row r="13" spans="1:7" x14ac:dyDescent="0.25">
      <c r="A13" s="6">
        <v>63475</v>
      </c>
      <c r="B13" s="7">
        <v>15</v>
      </c>
      <c r="C13" s="7">
        <v>55</v>
      </c>
      <c r="D13" s="7">
        <v>52</v>
      </c>
      <c r="E13" s="8">
        <f>ROUND((AVERAGE(B12:B13)*(Table14[[#This Row],[STA.]]-$A12))/27,0)</f>
        <v>11</v>
      </c>
      <c r="F13" s="8">
        <f>ROUND((AVERAGE(C12:C13)*(Table14[[#This Row],[STA.]]-$A12))/27,0)</f>
        <v>65</v>
      </c>
      <c r="G13" s="8">
        <f>ROUND((AVERAGE(D12:D13)*(Table14[[#This Row],[STA.]]-$A12))/9,0)</f>
        <v>147</v>
      </c>
    </row>
    <row r="14" spans="1:7" x14ac:dyDescent="0.25">
      <c r="A14" s="6">
        <v>63500</v>
      </c>
      <c r="B14" s="7">
        <v>16</v>
      </c>
      <c r="C14" s="7">
        <v>47</v>
      </c>
      <c r="D14" s="7">
        <v>41</v>
      </c>
      <c r="E14" s="8">
        <f>ROUND((AVERAGE(B13:B14)*(Table14[[#This Row],[STA.]]-$A13))/27,0)</f>
        <v>14</v>
      </c>
      <c r="F14" s="8">
        <f>ROUND((AVERAGE(C13:C14)*(Table14[[#This Row],[STA.]]-$A13))/27,0)</f>
        <v>47</v>
      </c>
      <c r="G14" s="8">
        <f>ROUND((AVERAGE(D13:D14)*(Table14[[#This Row],[STA.]]-$A13))/9,0)</f>
        <v>129</v>
      </c>
    </row>
    <row r="15" spans="1:7" x14ac:dyDescent="0.25">
      <c r="A15" s="6">
        <v>63525</v>
      </c>
      <c r="B15" s="7">
        <v>14</v>
      </c>
      <c r="C15" s="7">
        <v>33</v>
      </c>
      <c r="D15" s="7">
        <v>32</v>
      </c>
      <c r="E15" s="8">
        <f>ROUND((AVERAGE(B14:B15)*(Table14[[#This Row],[STA.]]-$A14))/27,0)</f>
        <v>14</v>
      </c>
      <c r="F15" s="8">
        <f>ROUND((AVERAGE(C14:C15)*(Table14[[#This Row],[STA.]]-$A14))/27,0)</f>
        <v>37</v>
      </c>
      <c r="G15" s="8">
        <f>ROUND((AVERAGE(D14:D15)*(Table14[[#This Row],[STA.]]-$A14))/9,0)</f>
        <v>101</v>
      </c>
    </row>
    <row r="16" spans="1:7" x14ac:dyDescent="0.25">
      <c r="A16" s="6">
        <v>63550</v>
      </c>
      <c r="B16" s="7">
        <v>10</v>
      </c>
      <c r="C16" s="7">
        <v>14</v>
      </c>
      <c r="D16" s="7">
        <v>29</v>
      </c>
      <c r="E16" s="8">
        <f>ROUND((AVERAGE(B15:B16)*(Table14[[#This Row],[STA.]]-$A15))/27,0)</f>
        <v>11</v>
      </c>
      <c r="F16" s="8">
        <f>ROUND((AVERAGE(C15:C16)*(Table14[[#This Row],[STA.]]-$A15))/27,0)</f>
        <v>22</v>
      </c>
      <c r="G16" s="8">
        <f>ROUND((AVERAGE(D15:D16)*(Table14[[#This Row],[STA.]]-$A15))/9,0)</f>
        <v>85</v>
      </c>
    </row>
    <row r="17" spans="1:7" x14ac:dyDescent="0.25">
      <c r="A17" s="2">
        <v>63575</v>
      </c>
      <c r="B17" s="1">
        <v>6</v>
      </c>
      <c r="C17" s="1">
        <v>3</v>
      </c>
      <c r="D17" s="1">
        <v>22</v>
      </c>
      <c r="E17" s="3">
        <f>ROUND((AVERAGE(B16:B17)*(Table14[[#This Row],[STA.]]-$A16))/27,0)</f>
        <v>7</v>
      </c>
      <c r="F17" s="3">
        <f>ROUND((AVERAGE(C16:C17)*(Table14[[#This Row],[STA.]]-$A16))/27,0)</f>
        <v>8</v>
      </c>
      <c r="G17" s="3">
        <f>ROUND((AVERAGE(D16:D17)*(Table14[[#This Row],[STA.]]-$A16))/9,0)</f>
        <v>71</v>
      </c>
    </row>
    <row r="18" spans="1:7" x14ac:dyDescent="0.25">
      <c r="A18" s="2">
        <v>63580</v>
      </c>
      <c r="B18" s="1">
        <v>0</v>
      </c>
      <c r="C18" s="1">
        <v>0</v>
      </c>
      <c r="D18" s="1">
        <v>0</v>
      </c>
      <c r="E18" s="3">
        <f>ROUND((AVERAGE(B17:B18)*(Table14[[#This Row],[STA.]]-$A17))/27,0)</f>
        <v>1</v>
      </c>
      <c r="F18" s="3">
        <f>ROUND((AVERAGE(C17:C18)*(Table14[[#This Row],[STA.]]-$A17))/27,0)</f>
        <v>0</v>
      </c>
      <c r="G18" s="3">
        <f>ROUND((AVERAGE(D17:D18)*(Table14[[#This Row],[STA.]]-$A17))/9,0)</f>
        <v>6</v>
      </c>
    </row>
    <row r="19" spans="1:7" x14ac:dyDescent="0.25">
      <c r="A19" s="2"/>
    </row>
    <row r="20" spans="1:7" x14ac:dyDescent="0.25">
      <c r="A20" s="2"/>
    </row>
    <row r="21" spans="1:7" x14ac:dyDescent="0.25">
      <c r="A21" s="2"/>
    </row>
    <row r="22" spans="1:7" x14ac:dyDescent="0.25">
      <c r="A22" s="2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62813-DD27-41DB-8BB7-79B8467525BE}">
  <dimension ref="A1:M13"/>
  <sheetViews>
    <sheetView workbookViewId="0">
      <selection activeCell="G2" sqref="G2:G9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13" x14ac:dyDescent="0.25">
      <c r="A2" s="2">
        <v>930</v>
      </c>
      <c r="B2" s="1">
        <v>0</v>
      </c>
      <c r="C2" s="1">
        <v>0</v>
      </c>
      <c r="D2" s="1">
        <v>0</v>
      </c>
      <c r="E2" s="3"/>
      <c r="F2" s="3"/>
      <c r="G2" s="3"/>
      <c r="M2" s="5"/>
    </row>
    <row r="3" spans="1:13" x14ac:dyDescent="0.25">
      <c r="A3" s="2">
        <v>940</v>
      </c>
      <c r="B3" s="1">
        <v>0</v>
      </c>
      <c r="C3" s="1">
        <v>0</v>
      </c>
      <c r="D3" s="1">
        <v>0</v>
      </c>
      <c r="E3" s="3">
        <f>ROUND((AVERAGE(B2:B3)*(Table13[[#This Row],[STA.]]-$A2))/27,0)</f>
        <v>0</v>
      </c>
      <c r="F3" s="3">
        <f>ROUND((AVERAGE(C2:C3)*(Table13[[#This Row],[STA.]]-$A2))/27,0)</f>
        <v>0</v>
      </c>
      <c r="G3" s="3">
        <f>ROUND((AVERAGE(D2:D3)*(Table13[[#This Row],[STA.]]-$A2))/9,0)</f>
        <v>0</v>
      </c>
      <c r="M3" s="5"/>
    </row>
    <row r="4" spans="1:13" x14ac:dyDescent="0.25">
      <c r="A4" s="2">
        <v>950</v>
      </c>
      <c r="B4" s="1">
        <v>3</v>
      </c>
      <c r="C4" s="1">
        <v>0</v>
      </c>
      <c r="D4" s="1">
        <v>14</v>
      </c>
      <c r="E4" s="3">
        <f>ROUND((AVERAGE(B3:B4)*(Table13[[#This Row],[STA.]]-$A3))/27,0)</f>
        <v>1</v>
      </c>
      <c r="F4" s="3">
        <f>ROUND((AVERAGE(C3:C4)*(Table13[[#This Row],[STA.]]-$A3))/27,0)</f>
        <v>0</v>
      </c>
      <c r="G4" s="3">
        <f>ROUND((AVERAGE(D3:D4)*(Table13[[#This Row],[STA.]]-$A3))/9,0)</f>
        <v>8</v>
      </c>
      <c r="M4" s="5"/>
    </row>
    <row r="5" spans="1:13" x14ac:dyDescent="0.25">
      <c r="A5" s="2">
        <v>955.35</v>
      </c>
      <c r="B5" s="1">
        <v>3</v>
      </c>
      <c r="C5" s="1">
        <v>0</v>
      </c>
      <c r="D5" s="1">
        <v>14</v>
      </c>
      <c r="E5" s="3">
        <f>ROUND((AVERAGE(B4:B5)*(Table13[[#This Row],[STA.]]-$A4))/27,0)</f>
        <v>1</v>
      </c>
      <c r="F5" s="3">
        <f>ROUND((AVERAGE(C4:C5)*(Table13[[#This Row],[STA.]]-$A4))/27,0)</f>
        <v>0</v>
      </c>
      <c r="G5" s="3">
        <f>ROUND((AVERAGE(D4:D5)*(Table13[[#This Row],[STA.]]-$A4))/9,0)</f>
        <v>8</v>
      </c>
      <c r="I5" s="4" t="s">
        <v>7</v>
      </c>
      <c r="M5" s="5"/>
    </row>
    <row r="6" spans="1:13" x14ac:dyDescent="0.25">
      <c r="A6" s="2">
        <v>1045.06</v>
      </c>
      <c r="B6" s="1">
        <v>62</v>
      </c>
      <c r="C6" s="1">
        <v>57</v>
      </c>
      <c r="D6" s="1">
        <v>56</v>
      </c>
      <c r="E6" s="3"/>
      <c r="F6" s="3"/>
      <c r="G6" s="3"/>
      <c r="I6" s="4" t="s">
        <v>8</v>
      </c>
      <c r="M6" s="5"/>
    </row>
    <row r="7" spans="1:13" x14ac:dyDescent="0.25">
      <c r="A7" s="2">
        <v>1050</v>
      </c>
      <c r="B7" s="1">
        <v>62</v>
      </c>
      <c r="C7" s="1">
        <v>57</v>
      </c>
      <c r="D7" s="1">
        <v>56</v>
      </c>
      <c r="E7" s="3">
        <f>ROUND((AVERAGE(B6:B7)*(Table13[[#This Row],[STA.]]-$A6))/27,0)</f>
        <v>11</v>
      </c>
      <c r="F7" s="3">
        <f>ROUND((AVERAGE(C6:C7)*(Table13[[#This Row],[STA.]]-$A6))/27,0)</f>
        <v>10</v>
      </c>
      <c r="G7" s="3">
        <f>ROUND((AVERAGE(D6:D7)*(Table13[[#This Row],[STA.]]-$A6))/9,0)</f>
        <v>31</v>
      </c>
      <c r="M7" s="5"/>
    </row>
    <row r="8" spans="1:13" x14ac:dyDescent="0.25">
      <c r="A8" s="2">
        <v>1060</v>
      </c>
      <c r="B8" s="1">
        <v>33</v>
      </c>
      <c r="C8" s="1">
        <v>1</v>
      </c>
      <c r="D8" s="1">
        <v>38</v>
      </c>
      <c r="E8" s="3">
        <f>ROUND((AVERAGE(B7:B8)*(Table13[[#This Row],[STA.]]-$A7))/27,0)</f>
        <v>18</v>
      </c>
      <c r="F8" s="3">
        <f>ROUND((AVERAGE(C7:C8)*(Table13[[#This Row],[STA.]]-$A7))/27,0)</f>
        <v>11</v>
      </c>
      <c r="G8" s="3">
        <f>ROUND((AVERAGE(D7:D8)*(Table13[[#This Row],[STA.]]-$A7))/9,0)</f>
        <v>52</v>
      </c>
      <c r="M8" s="5"/>
    </row>
    <row r="9" spans="1:13" x14ac:dyDescent="0.25">
      <c r="A9" s="2">
        <v>1065</v>
      </c>
      <c r="B9" s="1">
        <v>0</v>
      </c>
      <c r="C9" s="1">
        <v>0</v>
      </c>
      <c r="D9" s="1">
        <v>0</v>
      </c>
      <c r="E9" s="3">
        <f>ROUND((AVERAGE(B8:B9)*(Table13[[#This Row],[STA.]]-$A8))/27,0)</f>
        <v>3</v>
      </c>
      <c r="F9" s="3">
        <f>ROUND((AVERAGE(C7:C9)*(Table13[[#This Row],[STA.]]-$A7))/27,0)</f>
        <v>11</v>
      </c>
      <c r="G9" s="3">
        <f>ROUND((AVERAGE(D8:D9)*(Table13[[#This Row],[STA.]]-$A8))/9,0)</f>
        <v>11</v>
      </c>
      <c r="M9" s="5"/>
    </row>
    <row r="10" spans="1:13" x14ac:dyDescent="0.25">
      <c r="A10" s="2"/>
    </row>
    <row r="11" spans="1:13" x14ac:dyDescent="0.25">
      <c r="A11" s="2"/>
    </row>
    <row r="12" spans="1:13" x14ac:dyDescent="0.25">
      <c r="A12" s="2"/>
    </row>
    <row r="13" spans="1:13" x14ac:dyDescent="0.25">
      <c r="A13" s="2"/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335-1170</vt:lpstr>
      <vt:lpstr>335-1200</vt:lpstr>
      <vt:lpstr>Channel-1170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2021-05-04T14:06:40Z</dcterms:created>
  <dcterms:modified xsi:type="dcterms:W3CDTF">2023-08-04T20:01:40Z</dcterms:modified>
</cp:coreProperties>
</file>